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ogndalkommune.sharepoint.com/sites/PLA-Tekniskdrift/Shared Documents/Veg og parkering/Vinterdrift/GJELDENDE MAPPE vinterdrift/Konkurransar/Ølnes 2026/01 Utlysing/"/>
    </mc:Choice>
  </mc:AlternateContent>
  <xr:revisionPtr revIDLastSave="224" documentId="8_{5F19D420-AB25-4C49-BD0F-6BF19ABD32FD}" xr6:coauthVersionLast="47" xr6:coauthVersionMax="47" xr10:uidLastSave="{060A993B-83B5-4CF0-B6B5-084D4F7FBC85}"/>
  <bookViews>
    <workbookView xWindow="38280" yWindow="-120" windowWidth="38640" windowHeight="21120" xr2:uid="{00000000-000D-0000-FFFF-FFFF00000000}"/>
  </bookViews>
  <sheets>
    <sheet name="TRANSPORT" sheetId="2" r:id="rId1"/>
    <sheet name="KONTROLL" sheetId="11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7" i="11" l="1"/>
  <c r="H6" i="11" l="1"/>
  <c r="G6" i="11"/>
  <c r="F6" i="11"/>
  <c r="E6" i="11"/>
  <c r="E14" i="11" s="1"/>
  <c r="C7" i="11"/>
  <c r="C8" i="11"/>
  <c r="C9" i="11"/>
  <c r="C10" i="11"/>
  <c r="C11" i="11"/>
  <c r="C12" i="11"/>
  <c r="C13" i="11"/>
  <c r="C14" i="11"/>
  <c r="C15" i="11"/>
  <c r="C16" i="11"/>
  <c r="E7" i="11" l="1"/>
  <c r="E11" i="11"/>
  <c r="E8" i="11"/>
  <c r="E12" i="11"/>
  <c r="E16" i="11"/>
  <c r="E9" i="11"/>
  <c r="E13" i="11"/>
  <c r="E15" i="11"/>
  <c r="E10" i="11"/>
  <c r="H17" i="11" l="1"/>
  <c r="H7" i="11" l="1"/>
  <c r="H12" i="11"/>
  <c r="H8" i="11"/>
  <c r="H15" i="11"/>
  <c r="H16" i="11"/>
  <c r="H11" i="11"/>
  <c r="H14" i="11"/>
  <c r="H9" i="11"/>
  <c r="H10" i="11"/>
  <c r="H13" i="11"/>
  <c r="G17" i="11"/>
  <c r="F17" i="11"/>
  <c r="J9" i="11" l="1"/>
  <c r="F14" i="11"/>
  <c r="F15" i="11"/>
  <c r="F12" i="11"/>
  <c r="F13" i="11"/>
  <c r="F11" i="11"/>
  <c r="F8" i="11"/>
  <c r="F7" i="11"/>
  <c r="F16" i="11"/>
  <c r="F10" i="11"/>
  <c r="F9" i="11"/>
  <c r="G15" i="11"/>
  <c r="G7" i="11"/>
  <c r="G14" i="11"/>
  <c r="G13" i="11"/>
  <c r="G10" i="11"/>
  <c r="G8" i="11"/>
  <c r="G11" i="11"/>
  <c r="G12" i="11"/>
  <c r="G9" i="11"/>
  <c r="G16" i="11"/>
</calcChain>
</file>

<file path=xl/sharedStrings.xml><?xml version="1.0" encoding="utf-8"?>
<sst xmlns="http://schemas.openxmlformats.org/spreadsheetml/2006/main" count="50" uniqueCount="50">
  <si>
    <t>Batterielektrisk / hydrogen</t>
  </si>
  <si>
    <t>Biogass</t>
  </si>
  <si>
    <t>HVO / Biodiesel / Bioetanol</t>
  </si>
  <si>
    <t>Diesel / Bensin / Naturgass / Hybrid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</si>
  <si>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</si>
  <si>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</si>
  <si>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</si>
  <si>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</si>
  <si>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</si>
  <si>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</si>
  <si>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</si>
  <si>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</si>
  <si>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</si>
  <si>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</si>
  <si>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</si>
  <si>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</si>
  <si>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</si>
  <si>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</si>
  <si>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</si>
  <si>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</si>
  <si>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</si>
  <si>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</si>
  <si>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</si>
  <si>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</si>
  <si>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</si>
  <si>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</si>
  <si>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</si>
  <si>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</si>
  <si>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</si>
  <si>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</si>
  <si>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</si>
  <si>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</si>
  <si>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</si>
  <si>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</si>
  <si>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</si>
  <si>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POENGBEREGNING</t>
  </si>
  <si>
    <t>Kontroll av minimumskrav og gyldighet</t>
  </si>
  <si>
    <t>Første kontraktsår:</t>
  </si>
  <si>
    <t>Andre kontraktsår:</t>
  </si>
  <si>
    <t>Tredje kontraktsår:</t>
  </si>
  <si>
    <t>Fjerde kontraktsår:</t>
  </si>
  <si>
    <t>Kontrollsjekk</t>
  </si>
  <si>
    <t>Skildring/Type</t>
  </si>
  <si>
    <t>Årsmodell</t>
  </si>
  <si>
    <t>evnt reg nr</t>
  </si>
  <si>
    <t>Utstyr planlagt brukt:</t>
  </si>
  <si>
    <t>Utstyr i reserve:</t>
  </si>
  <si>
    <t>Steg</t>
  </si>
  <si>
    <t>Før opp alle kjøretøy og alt tilleggsutstyr, slik som plog/skjær, snøfres osv</t>
  </si>
  <si>
    <t xml:space="preserve">OBS:Leverandør pliktar i hovudsak motortypane og maskintypane oppgjevne under "Utstyr planlagt brukt". Levreandør skal ikkje introdusere køyretøy eller gjere endringar som ville ført til ein lågare poengsum på tildelingskriteriet.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</si>
</sst>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70C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42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3" xfId="0" applyBorder="1" applyAlignment="1">
      <alignment horizontal="center"/>
    </xf>
    <xf numFmtId="0" fontId="2" fillId="0" borderId="8" xfId="0" applyFont="1" applyBorder="1" applyProtection="1">
      <protection hidden="1"/>
    </xf>
    <xf numFmtId="0" fontId="0" fillId="0" borderId="10" xfId="0" applyBorder="1" applyProtection="1">
      <protection hidden="1"/>
    </xf>
    <xf numFmtId="0" fontId="0" fillId="0" borderId="7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0" xfId="0" applyProtection="1">
      <protection hidden="1"/>
    </xf>
    <xf numFmtId="0" fontId="0" fillId="0" borderId="12" xfId="0" applyBorder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14" xfId="0" applyFont="1" applyFill="1" applyBorder="1" applyAlignment="1" applyProtection="1">
      <alignment horizontal="center" vertical="center" wrapText="1"/>
      <protection hidden="1"/>
    </xf>
    <xf numFmtId="0" fontId="2" fillId="3" borderId="13" xfId="0" applyFont="1" applyFill="1" applyBorder="1" applyAlignment="1" applyProtection="1">
      <alignment horizontal="center" vertical="center" wrapText="1"/>
      <protection hidden="1"/>
    </xf>
    <xf numFmtId="9" fontId="0" fillId="0" borderId="0" xfId="0" applyNumberFormat="1" applyAlignment="1" applyProtection="1">
      <alignment vertical="center" wrapText="1"/>
      <protection hidden="1"/>
    </xf>
    <xf numFmtId="10" fontId="2" fillId="0" borderId="6" xfId="0" applyNumberFormat="1" applyFont="1" applyBorder="1" applyProtection="1">
      <protection hidden="1"/>
    </xf>
    <xf numFmtId="10" fontId="2" fillId="0" borderId="0" xfId="0" applyNumberFormat="1" applyFont="1" applyProtection="1">
      <protection hidden="1"/>
    </xf>
    <xf numFmtId="10" fontId="0" fillId="0" borderId="6" xfId="0" applyNumberFormat="1" applyBorder="1" applyProtection="1">
      <protection hidden="1"/>
    </xf>
    <xf numFmtId="2" fontId="0" fillId="0" borderId="15" xfId="0" applyNumberFormat="1" applyBorder="1" applyProtection="1">
      <protection hidden="1"/>
    </xf>
    <xf numFmtId="2" fontId="0" fillId="0" borderId="6" xfId="0" applyNumberFormat="1" applyBorder="1" applyProtection="1">
      <protection hidden="1"/>
    </xf>
    <xf numFmtId="2" fontId="0" fillId="0" borderId="1" xfId="0" applyNumberFormat="1" applyBorder="1" applyProtection="1">
      <protection hidden="1"/>
    </xf>
    <xf numFmtId="2" fontId="0" fillId="0" borderId="0" xfId="0" applyNumberFormat="1" applyProtection="1">
      <protection hidden="1"/>
    </xf>
    <xf numFmtId="0" fontId="2" fillId="3" borderId="24" xfId="0" applyFont="1" applyFill="1" applyBorder="1" applyAlignment="1" applyProtection="1">
      <alignment horizontal="center" vertical="center" wrapText="1"/>
      <protection hidden="1"/>
    </xf>
    <xf numFmtId="2" fontId="0" fillId="0" borderId="12" xfId="0" applyNumberFormat="1" applyBorder="1" applyProtection="1">
      <protection hidden="1"/>
    </xf>
    <xf numFmtId="10" fontId="0" fillId="0" borderId="16" xfId="0" applyNumberFormat="1" applyBorder="1" applyProtection="1">
      <protection hidden="1"/>
    </xf>
    <xf numFmtId="2" fontId="0" fillId="0" borderId="16" xfId="0" applyNumberFormat="1" applyBorder="1" applyProtection="1">
      <protection hidden="1"/>
    </xf>
    <xf numFmtId="2" fontId="0" fillId="0" borderId="17" xfId="0" applyNumberFormat="1" applyBorder="1" applyProtection="1">
      <protection hidden="1"/>
    </xf>
    <xf numFmtId="2" fontId="0" fillId="0" borderId="18" xfId="0" applyNumberFormat="1" applyBorder="1" applyProtection="1">
      <protection hidden="1"/>
    </xf>
    <xf numFmtId="2" fontId="0" fillId="0" borderId="11" xfId="0" applyNumberFormat="1" applyBorder="1" applyProtection="1">
      <protection hidden="1"/>
    </xf>
    <xf numFmtId="2" fontId="2" fillId="0" borderId="19" xfId="0" applyNumberFormat="1" applyFont="1" applyBorder="1" applyProtection="1">
      <protection hidden="1"/>
    </xf>
    <xf numFmtId="2" fontId="2" fillId="0" borderId="20" xfId="0" applyNumberFormat="1" applyFont="1" applyBorder="1" applyProtection="1">
      <protection hidden="1"/>
    </xf>
    <xf numFmtId="0" fontId="0" fillId="0" borderId="20" xfId="0" applyBorder="1" applyProtection="1">
      <protection hidden="1"/>
    </xf>
    <xf numFmtId="0" fontId="0" fillId="0" borderId="23" xfId="0" applyBorder="1" applyProtection="1">
      <protection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 vertical="top" wrapText="1"/>
      <protection locked="0"/>
    </xf>
    <xf numFmtId="0" fontId="3" fillId="0" borderId="0" xfId="0" applyFont="1"/>
    <xf numFmtId="0" fontId="2" fillId="3" borderId="5" xfId="0" applyFont="1" applyFill="1" applyBorder="1" applyAlignment="1" applyProtection="1">
      <alignment horizontal="center" vertical="center" wrapText="1"/>
      <protection hidden="1"/>
    </xf>
    <xf numFmtId="0" fontId="2" fillId="3" borderId="13" xfId="0" applyFont="1" applyFill="1" applyBorder="1" applyAlignment="1" applyProtection="1">
      <alignment horizontal="center" vertical="center" wrapText="1"/>
      <protection hidden="1"/>
    </xf>
    <xf numFmtId="0" fontId="2" fillId="0" borderId="21" xfId="0" applyFont="1" applyBorder="1" applyAlignment="1" applyProtection="1">
      <alignment horizontal="right"/>
      <protection hidden="1"/>
    </xf>
    <xf numFmtId="0" fontId="2" fillId="0" borderId="22" xfId="0" applyFont="1" applyBorder="1" applyAlignment="1" applyProtection="1">
      <alignment horizontal="right"/>
      <protection hidden="1"/>
    </xf>
    <xf numFmtId="0" fontId="0" fillId="4" borderId="1" xfId="0" applyFill="1" applyBorder="1" applyAlignment="1" applyProtection="1">
      <alignment horizontal="left"/>
      <protection locked="0"/>
    </xf>
    <xf numFmtId="0" fontId="0" fillId="4" borderId="26" xfId="0" applyFill="1" applyBorder="1" applyAlignment="1" applyProtection="1">
      <alignment horizontal="left"/>
      <protection locked="0"/>
    </xf>
    <xf numFmtId="0" fontId="0" fillId="4" borderId="2" xfId="0" applyFill="1" applyBorder="1" applyAlignment="1" applyProtection="1">
      <alignment horizontal="left"/>
      <protection locked="0"/>
    </xf>
    <xf numFmtId="0" fontId="0" fillId="4" borderId="9" xfId="0" applyFill="1" applyBorder="1" applyAlignment="1" applyProtection="1">
      <alignment horizontal="left"/>
      <protection locked="0"/>
    </xf>
    <xf numFmtId="0" fontId="0" fillId="0" borderId="1" xfId="0" applyFill="1" applyBorder="1" applyAlignment="1" applyProtection="1">
      <alignment horizontal="left"/>
      <protection locked="0"/>
    </xf>
    <xf numFmtId="0" fontId="2" fillId="0" borderId="4" xfId="0" applyFont="1" applyFill="1" applyBorder="1" applyAlignment="1" applyProtection="1">
      <alignment horizontal="left"/>
      <protection locked="0"/>
    </xf>
    <xf numFmtId="0" fontId="0" fillId="4" borderId="4" xfId="0" applyFill="1" applyBorder="1" applyAlignment="1" applyProtection="1">
      <alignment horizontal="left"/>
      <protection locked="0"/>
    </xf>
    <xf numFmtId="0" fontId="0" fillId="4" borderId="25" xfId="0" applyFill="1" applyBorder="1" applyAlignment="1" applyProtection="1">
      <alignment horizontal="left"/>
      <protection locked="0"/>
    </xf>
    <xf numFmtId="0" fontId="1" fillId="2" borderId="0" xfId="0" applyFont="1" applyFill="1" applyBorder="1" applyAlignment="1">
      <alignment horizontal="left" wrapText="1"/>
    </xf>
    <xf numFmtId="0" fontId="1" fillId="2" borderId="12" xfId="0" applyFont="1" applyFill="1" applyBorder="1"/>
    <xf numFmtId="0" fontId="1" fillId="2" borderId="12" xfId="0" applyFont="1" applyFill="1" applyBorder="1" applyAlignment="1">
      <alignment wrapText="1"/>
    </xf>
    <xf numFmtId="0" fontId="2" fillId="5" borderId="21" xfId="0" applyFont="1" applyFill="1" applyBorder="1" applyAlignment="1">
      <alignment horizontal="left" wrapText="1"/>
    </xf>
    <xf numFmtId="0" fontId="0" fillId="5" borderId="27" xfId="0" applyFill="1" applyBorder="1" applyAlignment="1">
      <alignment horizontal="left"/>
    </xf>
    <xf numFmtId="0" fontId="0" fillId="5" borderId="28" xfId="0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– 2022-tema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1:H33"/>
  <sheetViews>
    <sheetView tabSelected="1" topLeftCell="C1" zoomScaleNormal="100" workbookViewId="0">
      <selection activeCell="I38" sqref="I38"/>
    </sheetView>
  </sheetViews>
  <sheetFormatPr baseColWidth="10" defaultColWidth="11.42578125" defaultRowHeight="15" x14ac:dyDescent="0.25"/>
  <cols>
    <col min="1" max="1" width="0.5703125" customWidth="1"/>
    <col min="2" max="2" width="3" customWidth="1"/>
    <col min="3" max="3" width="61.140625" customWidth="1"/>
    <col min="4" max="7" width="24.140625" bestFit="1" customWidth="1"/>
    <col min="9" max="9" width="53.5703125" customWidth="1"/>
  </cols>
  <sheetData>
    <row r="1" spans="2:8" ht="55.5" customHeight="1" thickBot="1" x14ac:dyDescent="0.3">
      <c r="C1" s="50" t="s">
        <v>49</v>
      </c>
      <c r="D1" s="51"/>
      <c r="E1" s="51"/>
      <c r="F1" s="51"/>
      <c r="G1" s="52"/>
    </row>
    <row r="2" spans="2:8" ht="39.75" customHeight="1" x14ac:dyDescent="0.25">
      <c r="C2" s="47" t="s">
        <v>48</v>
      </c>
      <c r="D2" s="48" t="s">
        <v>42</v>
      </c>
      <c r="E2" s="48" t="s">
        <v>43</v>
      </c>
      <c r="F2" s="48" t="s">
        <v>44</v>
      </c>
      <c r="G2" s="49" t="s">
        <v>47</v>
      </c>
    </row>
    <row r="3" spans="2:8" x14ac:dyDescent="0.25">
      <c r="B3" s="1" t="s">
        <v>4</v>
      </c>
      <c r="C3" s="44" t="s">
        <v>45</v>
      </c>
      <c r="D3" s="43"/>
      <c r="E3" s="43"/>
      <c r="F3" s="43"/>
      <c r="G3" s="43"/>
    </row>
    <row r="4" spans="2:8" x14ac:dyDescent="0.25">
      <c r="B4" s="1" t="s">
        <v>5</v>
      </c>
      <c r="C4" s="45"/>
      <c r="D4" s="39"/>
      <c r="E4" s="39"/>
      <c r="F4" s="39"/>
      <c r="G4" s="39"/>
    </row>
    <row r="5" spans="2:8" x14ac:dyDescent="0.25">
      <c r="B5" s="1" t="s">
        <v>6</v>
      </c>
      <c r="C5" s="45"/>
      <c r="D5" s="39"/>
      <c r="E5" s="39"/>
      <c r="F5" s="39"/>
      <c r="G5" s="39"/>
      <c r="H5" s="34"/>
    </row>
    <row r="6" spans="2:8" x14ac:dyDescent="0.25">
      <c r="B6" s="1" t="s">
        <v>7</v>
      </c>
      <c r="C6" s="45"/>
      <c r="D6" s="39"/>
      <c r="E6" s="39"/>
      <c r="F6" s="39"/>
      <c r="G6" s="39"/>
    </row>
    <row r="7" spans="2:8" x14ac:dyDescent="0.25">
      <c r="B7" s="1" t="s">
        <v>8</v>
      </c>
      <c r="C7" s="45"/>
      <c r="D7" s="39"/>
      <c r="E7" s="39"/>
      <c r="F7" s="39"/>
      <c r="G7" s="39"/>
    </row>
    <row r="8" spans="2:8" x14ac:dyDescent="0.25">
      <c r="B8" s="1" t="s">
        <v>9</v>
      </c>
      <c r="C8" s="45"/>
      <c r="D8" s="39"/>
      <c r="E8" s="39"/>
      <c r="F8" s="39"/>
      <c r="G8" s="39"/>
    </row>
    <row r="9" spans="2:8" x14ac:dyDescent="0.25">
      <c r="B9" s="1" t="s">
        <v>10</v>
      </c>
      <c r="C9" s="42"/>
      <c r="D9" s="39"/>
      <c r="E9" s="39"/>
      <c r="F9" s="39"/>
      <c r="G9" s="39"/>
    </row>
    <row r="10" spans="2:8" x14ac:dyDescent="0.25">
      <c r="B10" s="1" t="s">
        <v>11</v>
      </c>
      <c r="C10" s="45"/>
      <c r="D10" s="39"/>
      <c r="E10" s="39"/>
      <c r="F10" s="39"/>
      <c r="G10" s="39"/>
    </row>
    <row r="11" spans="2:8" x14ac:dyDescent="0.25">
      <c r="B11" s="1" t="s">
        <v>12</v>
      </c>
      <c r="C11" s="45"/>
      <c r="D11" s="39"/>
      <c r="E11" s="39"/>
      <c r="F11" s="39"/>
      <c r="G11" s="39"/>
    </row>
    <row r="12" spans="2:8" x14ac:dyDescent="0.25">
      <c r="B12" s="1" t="s">
        <v>13</v>
      </c>
      <c r="C12" s="45"/>
      <c r="D12" s="39"/>
      <c r="E12" s="39"/>
      <c r="F12" s="39"/>
      <c r="G12" s="39"/>
    </row>
    <row r="13" spans="2:8" x14ac:dyDescent="0.25">
      <c r="B13" s="1" t="s">
        <v>14</v>
      </c>
      <c r="C13" s="45"/>
      <c r="D13" s="39"/>
      <c r="E13" s="39"/>
      <c r="F13" s="39"/>
      <c r="G13" s="39"/>
    </row>
    <row r="14" spans="2:8" x14ac:dyDescent="0.25">
      <c r="B14" s="1" t="s">
        <v>15</v>
      </c>
      <c r="C14" s="45"/>
      <c r="D14" s="39"/>
      <c r="E14" s="39"/>
      <c r="F14" s="39"/>
      <c r="G14" s="39"/>
    </row>
    <row r="15" spans="2:8" x14ac:dyDescent="0.25">
      <c r="B15" s="1" t="s">
        <v>16</v>
      </c>
      <c r="C15" s="42"/>
      <c r="D15" s="39"/>
      <c r="E15" s="39"/>
      <c r="F15" s="39"/>
      <c r="G15" s="39"/>
    </row>
    <row r="16" spans="2:8" x14ac:dyDescent="0.25">
      <c r="B16" s="1" t="s">
        <v>17</v>
      </c>
      <c r="C16" s="45"/>
      <c r="D16" s="39"/>
      <c r="E16" s="39"/>
      <c r="F16" s="39"/>
      <c r="G16" s="39"/>
    </row>
    <row r="17" spans="2:7" x14ac:dyDescent="0.25">
      <c r="B17" s="1" t="s">
        <v>18</v>
      </c>
      <c r="C17" s="45"/>
      <c r="D17" s="39"/>
      <c r="E17" s="39"/>
      <c r="F17" s="39"/>
      <c r="G17" s="39"/>
    </row>
    <row r="18" spans="2:7" x14ac:dyDescent="0.25">
      <c r="B18" s="1" t="s">
        <v>19</v>
      </c>
      <c r="C18" s="44" t="s">
        <v>46</v>
      </c>
      <c r="D18" s="43"/>
      <c r="E18" s="43"/>
      <c r="F18" s="43"/>
      <c r="G18" s="43"/>
    </row>
    <row r="19" spans="2:7" x14ac:dyDescent="0.25">
      <c r="B19" s="1" t="s">
        <v>20</v>
      </c>
      <c r="C19" s="45"/>
      <c r="D19" s="39"/>
      <c r="E19" s="39"/>
      <c r="F19" s="39"/>
      <c r="G19" s="39"/>
    </row>
    <row r="20" spans="2:7" x14ac:dyDescent="0.25">
      <c r="B20" s="1" t="s">
        <v>21</v>
      </c>
      <c r="C20" s="45"/>
      <c r="D20" s="39"/>
      <c r="E20" s="39"/>
      <c r="F20" s="39"/>
      <c r="G20" s="39"/>
    </row>
    <row r="21" spans="2:7" x14ac:dyDescent="0.25">
      <c r="B21" s="1" t="s">
        <v>22</v>
      </c>
      <c r="C21" s="42"/>
      <c r="D21" s="39"/>
      <c r="E21" s="39"/>
      <c r="F21" s="39"/>
      <c r="G21" s="39"/>
    </row>
    <row r="22" spans="2:7" x14ac:dyDescent="0.25">
      <c r="B22" s="1" t="s">
        <v>23</v>
      </c>
      <c r="C22" s="45"/>
      <c r="D22" s="39"/>
      <c r="E22" s="39"/>
      <c r="F22" s="39"/>
      <c r="G22" s="39"/>
    </row>
    <row r="23" spans="2:7" x14ac:dyDescent="0.25">
      <c r="B23" s="1" t="s">
        <v>24</v>
      </c>
      <c r="C23" s="46"/>
      <c r="D23" s="40"/>
      <c r="E23" s="40"/>
      <c r="F23" s="40"/>
      <c r="G23" s="40"/>
    </row>
    <row r="24" spans="2:7" x14ac:dyDescent="0.25">
      <c r="B24" s="1" t="s">
        <v>25</v>
      </c>
      <c r="C24" s="42"/>
      <c r="D24" s="41"/>
      <c r="E24" s="41"/>
      <c r="F24" s="41"/>
      <c r="G24" s="41"/>
    </row>
    <row r="25" spans="2:7" x14ac:dyDescent="0.25">
      <c r="B25" s="1" t="s">
        <v>26</v>
      </c>
      <c r="C25" s="45"/>
      <c r="D25" s="39"/>
      <c r="E25" s="39"/>
      <c r="F25" s="39"/>
      <c r="G25" s="39"/>
    </row>
    <row r="26" spans="2:7" x14ac:dyDescent="0.25">
      <c r="B26" s="1" t="s">
        <v>27</v>
      </c>
      <c r="C26" s="45"/>
      <c r="D26" s="39"/>
      <c r="E26" s="39"/>
      <c r="F26" s="39"/>
      <c r="G26" s="39"/>
    </row>
    <row r="27" spans="2:7" x14ac:dyDescent="0.25">
      <c r="B27" s="1" t="s">
        <v>28</v>
      </c>
      <c r="C27" s="42"/>
      <c r="D27" s="39"/>
      <c r="E27" s="39"/>
      <c r="F27" s="39"/>
      <c r="G27" s="39"/>
    </row>
    <row r="28" spans="2:7" x14ac:dyDescent="0.25">
      <c r="B28" s="1" t="s">
        <v>29</v>
      </c>
      <c r="C28" s="45"/>
      <c r="D28" s="39"/>
      <c r="E28" s="39"/>
      <c r="F28" s="39"/>
      <c r="G28" s="39"/>
    </row>
    <row r="29" spans="2:7" x14ac:dyDescent="0.25">
      <c r="B29" s="1" t="s">
        <v>30</v>
      </c>
      <c r="C29" s="45"/>
      <c r="D29" s="39"/>
      <c r="E29" s="39"/>
      <c r="F29" s="39"/>
      <c r="G29" s="39"/>
    </row>
    <row r="30" spans="2:7" x14ac:dyDescent="0.25">
      <c r="B30" s="1" t="s">
        <v>31</v>
      </c>
      <c r="C30" s="45"/>
      <c r="D30" s="39"/>
      <c r="E30" s="39"/>
      <c r="F30" s="39"/>
      <c r="G30" s="39"/>
    </row>
    <row r="31" spans="2:7" x14ac:dyDescent="0.25">
      <c r="B31" s="1" t="s">
        <v>32</v>
      </c>
      <c r="C31" s="45"/>
      <c r="D31" s="39"/>
      <c r="E31" s="39"/>
      <c r="F31" s="39"/>
      <c r="G31" s="39"/>
    </row>
    <row r="32" spans="2:7" x14ac:dyDescent="0.25">
      <c r="B32" s="1" t="s">
        <v>33</v>
      </c>
      <c r="C32" s="45"/>
      <c r="D32" s="39"/>
      <c r="E32" s="39"/>
      <c r="F32" s="39"/>
      <c r="G32" s="39"/>
    </row>
    <row r="33" spans="2:7" x14ac:dyDescent="0.25">
      <c r="B33" s="1" t="s">
        <v>34</v>
      </c>
      <c r="C33" s="42"/>
      <c r="D33" s="39"/>
      <c r="E33" s="39"/>
      <c r="F33" s="39"/>
      <c r="G33" s="39"/>
    </row>
  </sheetData>
  <mergeCells count="1">
    <mergeCell ref="C1:G1"/>
  </mergeCells>
  <pageMargins left="0.25" right="0.25" top="0.75" bottom="0.75" header="0.3" footer="0.3"/>
  <pageSetup paperSize="9" scale="9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ACBDC-DB17-4A22-8E68-5CDDC123DD27}">
  <dimension ref="B1:J25"/>
  <sheetViews>
    <sheetView zoomScaleNormal="100" workbookViewId="0">
      <selection activeCell="I24" sqref="I24"/>
    </sheetView>
  </sheetViews>
  <sheetFormatPr baseColWidth="10" defaultColWidth="11.42578125" defaultRowHeight="15" x14ac:dyDescent="0.25"/>
  <cols>
    <col min="2" max="2" width="31.42578125" customWidth="1"/>
    <col min="10" max="10" width="12.5703125" customWidth="1"/>
  </cols>
  <sheetData>
    <row r="1" spans="2:10" ht="15.75" thickBot="1" x14ac:dyDescent="0.3"/>
    <row r="2" spans="2:10" x14ac:dyDescent="0.25">
      <c r="B2" s="2" t="s">
        <v>35</v>
      </c>
      <c r="C2" s="3"/>
      <c r="D2" s="3"/>
      <c r="E2" s="3"/>
      <c r="F2" s="3"/>
      <c r="G2" s="3"/>
      <c r="H2" s="3"/>
      <c r="I2" s="3"/>
      <c r="J2" s="4"/>
    </row>
    <row r="3" spans="2:10" x14ac:dyDescent="0.25">
      <c r="B3" s="5"/>
      <c r="C3" s="6"/>
      <c r="D3" s="6"/>
      <c r="E3" s="6"/>
      <c r="F3" s="6"/>
      <c r="G3" s="6"/>
      <c r="H3" s="6"/>
      <c r="I3" s="6"/>
      <c r="J3" s="7"/>
    </row>
    <row r="4" spans="2:10" ht="15.75" thickBot="1" x14ac:dyDescent="0.3">
      <c r="B4" s="5"/>
      <c r="C4" s="6"/>
      <c r="D4" s="8"/>
      <c r="E4" s="8"/>
      <c r="F4" s="6"/>
      <c r="G4" s="6"/>
      <c r="H4" s="6"/>
      <c r="I4" s="6"/>
      <c r="J4" s="7"/>
    </row>
    <row r="5" spans="2:10" ht="45" x14ac:dyDescent="0.25">
      <c r="B5" s="35" t="s">
        <v>36</v>
      </c>
      <c r="C5" s="36"/>
      <c r="D5" s="9"/>
      <c r="E5" s="10" t="s">
        <v>37</v>
      </c>
      <c r="F5" s="11" t="s">
        <v>38</v>
      </c>
      <c r="G5" s="11" t="s">
        <v>39</v>
      </c>
      <c r="H5" s="12" t="s">
        <v>40</v>
      </c>
      <c r="I5" s="9"/>
      <c r="J5" s="7"/>
    </row>
    <row r="6" spans="2:10" x14ac:dyDescent="0.25">
      <c r="B6" s="5"/>
      <c r="C6" s="7"/>
      <c r="D6" s="13"/>
      <c r="E6" s="14" t="e">
        <f>1-(TRANSPORT!#REF!+TRANSPORT!#REF!)</f>
        <v>#REF!</v>
      </c>
      <c r="F6" s="14" t="e">
        <f>1-(TRANSPORT!#REF!+TRANSPORT!#REF!)</f>
        <v>#REF!</v>
      </c>
      <c r="G6" s="14" t="e">
        <f>1-(TRANSPORT!#REF!+TRANSPORT!#REF!)</f>
        <v>#REF!</v>
      </c>
      <c r="H6" s="14" t="e">
        <f>1-(TRANSPORT!#REF!+TRANSPORT!#REF!)</f>
        <v>#REF!</v>
      </c>
      <c r="I6" s="15"/>
      <c r="J6" s="7"/>
    </row>
    <row r="7" spans="2:10" ht="15.75" thickBot="1" x14ac:dyDescent="0.3">
      <c r="B7" s="16">
        <v>0</v>
      </c>
      <c r="C7" s="17" t="e">
        <f>IF(TRANSPORT!#REF!=KONTROLL!B7,1,0)</f>
        <v>#REF!</v>
      </c>
      <c r="D7" s="6"/>
      <c r="E7" s="18" t="e">
        <f>10*E6</f>
        <v>#REF!</v>
      </c>
      <c r="F7" s="19" t="e">
        <f t="shared" ref="F7:H7" si="0">10*F6</f>
        <v>#REF!</v>
      </c>
      <c r="G7" s="19" t="e">
        <f t="shared" si="0"/>
        <v>#REF!</v>
      </c>
      <c r="H7" s="17" t="e">
        <f t="shared" si="0"/>
        <v>#REF!</v>
      </c>
      <c r="I7" s="20"/>
      <c r="J7" s="7"/>
    </row>
    <row r="8" spans="2:10" ht="30" x14ac:dyDescent="0.25">
      <c r="B8" s="16">
        <v>0.1</v>
      </c>
      <c r="C8" s="17" t="e">
        <f>IF(TRANSPORT!#REF!=KONTROLL!B8,1,0)</f>
        <v>#REF!</v>
      </c>
      <c r="D8" s="20"/>
      <c r="E8" s="18" t="e">
        <f>11.111*E6-1.1111</f>
        <v>#REF!</v>
      </c>
      <c r="F8" s="19" t="e">
        <f>11.111*F6-1.1111</f>
        <v>#REF!</v>
      </c>
      <c r="G8" s="19" t="e">
        <f t="shared" ref="G8:H8" si="1">11.111*G6-1.1111</f>
        <v>#REF!</v>
      </c>
      <c r="H8" s="17" t="e">
        <f t="shared" si="1"/>
        <v>#REF!</v>
      </c>
      <c r="I8" s="20"/>
      <c r="J8" s="21" t="s">
        <v>41</v>
      </c>
    </row>
    <row r="9" spans="2:10" x14ac:dyDescent="0.25">
      <c r="B9" s="16">
        <v>0.2</v>
      </c>
      <c r="C9" s="17" t="e">
        <f>IF(TRANSPORT!#REF!=KONTROLL!B9,1,0)</f>
        <v>#REF!</v>
      </c>
      <c r="D9" s="20"/>
      <c r="E9" s="18" t="e">
        <f>12.5*E6-2.5</f>
        <v>#REF!</v>
      </c>
      <c r="F9" s="19" t="e">
        <f t="shared" ref="F9:H9" si="2">12.5*F6-2.5</f>
        <v>#REF!</v>
      </c>
      <c r="G9" s="19" t="e">
        <f t="shared" si="2"/>
        <v>#REF!</v>
      </c>
      <c r="H9" s="17" t="e">
        <f t="shared" si="2"/>
        <v>#REF!</v>
      </c>
      <c r="I9" s="20"/>
      <c r="J9" s="22" t="e">
        <f>SUM(E17:H17)</f>
        <v>#REF!</v>
      </c>
    </row>
    <row r="10" spans="2:10" x14ac:dyDescent="0.25">
      <c r="B10" s="16">
        <v>0.3</v>
      </c>
      <c r="C10" s="17" t="e">
        <f>IF(TRANSPORT!#REF!=KONTROLL!B10,1,0)</f>
        <v>#REF!</v>
      </c>
      <c r="D10" s="20"/>
      <c r="E10" s="18" t="e">
        <f>14.286*E6-4.2857</f>
        <v>#REF!</v>
      </c>
      <c r="F10" s="19" t="e">
        <f t="shared" ref="F10:H10" si="3">14.286*F6-4.2857</f>
        <v>#REF!</v>
      </c>
      <c r="G10" s="19" t="e">
        <f t="shared" si="3"/>
        <v>#REF!</v>
      </c>
      <c r="H10" s="17" t="e">
        <f t="shared" si="3"/>
        <v>#REF!</v>
      </c>
      <c r="I10" s="20"/>
      <c r="J10" s="22"/>
    </row>
    <row r="11" spans="2:10" x14ac:dyDescent="0.25">
      <c r="B11" s="16">
        <v>0.4</v>
      </c>
      <c r="C11" s="17" t="e">
        <f>IF(TRANSPORT!#REF!=KONTROLL!B11,1,0)</f>
        <v>#REF!</v>
      </c>
      <c r="D11" s="20"/>
      <c r="E11" s="18" t="e">
        <f>16.6667*E6-6.6667</f>
        <v>#REF!</v>
      </c>
      <c r="F11" s="19" t="e">
        <f t="shared" ref="F11:H11" si="4">16.6667*F6-6.6667</f>
        <v>#REF!</v>
      </c>
      <c r="G11" s="19" t="e">
        <f t="shared" si="4"/>
        <v>#REF!</v>
      </c>
      <c r="H11" s="17" t="e">
        <f t="shared" si="4"/>
        <v>#REF!</v>
      </c>
      <c r="I11" s="20"/>
      <c r="J11" s="7"/>
    </row>
    <row r="12" spans="2:10" x14ac:dyDescent="0.25">
      <c r="B12" s="16">
        <v>0.5</v>
      </c>
      <c r="C12" s="17" t="e">
        <f>IF(TRANSPORT!#REF!=KONTROLL!B12,1,0)</f>
        <v>#REF!</v>
      </c>
      <c r="D12" s="20"/>
      <c r="E12" s="18" t="e">
        <f>20*E6-10</f>
        <v>#REF!</v>
      </c>
      <c r="F12" s="19" t="e">
        <f t="shared" ref="F12:G12" si="5">20*F6-10</f>
        <v>#REF!</v>
      </c>
      <c r="G12" s="19" t="e">
        <f t="shared" si="5"/>
        <v>#REF!</v>
      </c>
      <c r="H12" s="17" t="e">
        <f>20*H6-10</f>
        <v>#REF!</v>
      </c>
      <c r="I12" s="20"/>
      <c r="J12" s="7"/>
    </row>
    <row r="13" spans="2:10" x14ac:dyDescent="0.25">
      <c r="B13" s="16">
        <v>0.6</v>
      </c>
      <c r="C13" s="17" t="e">
        <f>IF(TRANSPORT!#REF!=KONTROLL!B13,1,0)</f>
        <v>#REF!</v>
      </c>
      <c r="D13" s="20"/>
      <c r="E13" s="18" t="e">
        <f>25*E6-15</f>
        <v>#REF!</v>
      </c>
      <c r="F13" s="19" t="e">
        <f t="shared" ref="F13:H13" si="6">25*F6-15</f>
        <v>#REF!</v>
      </c>
      <c r="G13" s="19" t="e">
        <f t="shared" si="6"/>
        <v>#REF!</v>
      </c>
      <c r="H13" s="17" t="e">
        <f t="shared" si="6"/>
        <v>#REF!</v>
      </c>
      <c r="I13" s="20"/>
      <c r="J13" s="7"/>
    </row>
    <row r="14" spans="2:10" x14ac:dyDescent="0.25">
      <c r="B14" s="16">
        <v>0.7</v>
      </c>
      <c r="C14" s="17" t="e">
        <f>IF(TRANSPORT!#REF!=KONTROLL!B14,1,0)</f>
        <v>#REF!</v>
      </c>
      <c r="D14" s="20"/>
      <c r="E14" s="18" t="e">
        <f>33.333*E6-23.3333</f>
        <v>#REF!</v>
      </c>
      <c r="F14" s="19" t="e">
        <f t="shared" ref="F14:H14" si="7">33.333*F6-23.3333</f>
        <v>#REF!</v>
      </c>
      <c r="G14" s="19" t="e">
        <f t="shared" si="7"/>
        <v>#REF!</v>
      </c>
      <c r="H14" s="17" t="e">
        <f t="shared" si="7"/>
        <v>#REF!</v>
      </c>
      <c r="I14" s="20"/>
      <c r="J14" s="7"/>
    </row>
    <row r="15" spans="2:10" x14ac:dyDescent="0.25">
      <c r="B15" s="16">
        <v>0.8</v>
      </c>
      <c r="C15" s="17" t="e">
        <f>IF(TRANSPORT!#REF!=KONTROLL!B15,1,0)</f>
        <v>#REF!</v>
      </c>
      <c r="D15" s="20"/>
      <c r="E15" s="18" t="e">
        <f>50*E6-40</f>
        <v>#REF!</v>
      </c>
      <c r="F15" s="19" t="e">
        <f t="shared" ref="F15:H15" si="8">50*F6-40</f>
        <v>#REF!</v>
      </c>
      <c r="G15" s="19" t="e">
        <f t="shared" si="8"/>
        <v>#REF!</v>
      </c>
      <c r="H15" s="17" t="e">
        <f t="shared" si="8"/>
        <v>#REF!</v>
      </c>
      <c r="I15" s="20"/>
      <c r="J15" s="7"/>
    </row>
    <row r="16" spans="2:10" ht="15.75" thickBot="1" x14ac:dyDescent="0.3">
      <c r="B16" s="23">
        <v>0.9</v>
      </c>
      <c r="C16" s="17" t="e">
        <f>IF(TRANSPORT!#REF!=KONTROLL!B16,1,0)</f>
        <v>#REF!</v>
      </c>
      <c r="D16" s="20"/>
      <c r="E16" s="24" t="e">
        <f>100*E6-90</f>
        <v>#REF!</v>
      </c>
      <c r="F16" s="25" t="e">
        <f t="shared" ref="F16:H16" si="9">100*F6-90</f>
        <v>#REF!</v>
      </c>
      <c r="G16" s="25" t="e">
        <f t="shared" si="9"/>
        <v>#REF!</v>
      </c>
      <c r="H16" s="26" t="e">
        <f t="shared" si="9"/>
        <v>#REF!</v>
      </c>
      <c r="I16" s="20"/>
      <c r="J16" s="7"/>
    </row>
    <row r="17" spans="2:10" ht="15.75" thickBot="1" x14ac:dyDescent="0.3">
      <c r="B17" s="27"/>
      <c r="C17" s="20"/>
      <c r="D17" s="20"/>
      <c r="E17" s="20" t="e">
        <f>IF(TRANSPORT!#REF!=100%,1,0)</f>
        <v>#REF!</v>
      </c>
      <c r="F17" s="20" t="e">
        <f>IF(TRANSPORT!#REF!=100%,1,0)</f>
        <v>#REF!</v>
      </c>
      <c r="G17" s="20" t="e">
        <f>IF(TRANSPORT!#REF!=100%,1,0)</f>
        <v>#REF!</v>
      </c>
      <c r="H17" s="20" t="e">
        <f>IF(TRANSPORT!#REF!=100%,1,0)</f>
        <v>#REF!</v>
      </c>
      <c r="I17" s="6"/>
      <c r="J17" s="7"/>
    </row>
    <row r="18" spans="2:10" ht="15.75" thickBot="1" x14ac:dyDescent="0.3">
      <c r="B18" s="28"/>
      <c r="C18" s="29"/>
      <c r="D18" s="29"/>
      <c r="E18" s="29"/>
      <c r="F18" s="30"/>
      <c r="G18" s="30"/>
      <c r="H18" s="37"/>
      <c r="I18" s="38"/>
      <c r="J18" s="31"/>
    </row>
    <row r="22" spans="2:10" x14ac:dyDescent="0.25">
      <c r="B22" s="32" t="s">
        <v>0</v>
      </c>
    </row>
    <row r="23" spans="2:10" x14ac:dyDescent="0.25">
      <c r="B23" s="33" t="s">
        <v>1</v>
      </c>
    </row>
    <row r="24" spans="2:10" x14ac:dyDescent="0.25">
      <c r="B24" s="33" t="s">
        <v>2</v>
      </c>
    </row>
    <row r="25" spans="2:10" ht="30" x14ac:dyDescent="0.25">
      <c r="B25" s="33" t="s">
        <v>3</v>
      </c>
    </row>
  </sheetData>
  <mergeCells count="2">
    <mergeCell ref="B5:C5"/>
    <mergeCell ref="H18:I1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8B3E890D5E01E4592103A57F435A217" ma:contentTypeVersion="18" ma:contentTypeDescription="Create a new document." ma:contentTypeScope="" ma:versionID="1d7534e582fbd6d795b50508a5f122bc">
  <xsd:schema xmlns:xsd="http://www.w3.org/2001/XMLSchema" xmlns:xs="http://www.w3.org/2001/XMLSchema" xmlns:p="http://schemas.microsoft.com/office/2006/metadata/properties" xmlns:ns2="38e485a4-f5ac-4372-b03a-dce6f91b2d72" xmlns:ns3="d4c80584-f35b-4fbc-ba34-5c99d32333dc" targetNamespace="http://schemas.microsoft.com/office/2006/metadata/properties" ma:root="true" ma:fieldsID="4e3f912283877d7f947e6e92efe0754d" ns2:_="" ns3:_="">
    <xsd:import namespace="38e485a4-f5ac-4372-b03a-dce6f91b2d72"/>
    <xsd:import namespace="d4c80584-f35b-4fbc-ba34-5c99d32333d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AutoKeyPoints" minOccurs="0"/>
                <xsd:element ref="ns2:MediaServiceKeyPoint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e485a4-f5ac-4372-b03a-dce6f91b2d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cc016f32-2fd8-42e4-8b66-5daa416dec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AutoKeyPoints" ma:index="2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c80584-f35b-4fbc-ba34-5c99d32333d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ee425d9-cda3-43cf-9223-ca66633b2c01}" ma:internalName="TaxCatchAll" ma:showField="CatchAllData" ma:web="d4c80584-f35b-4fbc-ba34-5c99d32333d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8e485a4-f5ac-4372-b03a-dce6f91b2d72">
      <Terms xmlns="http://schemas.microsoft.com/office/infopath/2007/PartnerControls"/>
    </lcf76f155ced4ddcb4097134ff3c332f>
    <TaxCatchAll xmlns="d4c80584-f35b-4fbc-ba34-5c99d32333dc" xsi:nil="true"/>
    <SharedWithUsers xmlns="d4c80584-f35b-4fbc-ba34-5c99d32333dc">
      <UserInfo>
        <DisplayName>Odd Olaf Schei</DisplayName>
        <AccountId>18</AccountId>
        <AccountType/>
      </UserInfo>
      <UserInfo>
        <DisplayName>Victoria Stokke</DisplayName>
        <AccountId>33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EB48B34D-CD1F-419C-99F6-604CC141A08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A7DCBF4-8ED9-4375-B83E-95ADC2A5AE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e485a4-f5ac-4372-b03a-dce6f91b2d72"/>
    <ds:schemaRef ds:uri="d4c80584-f35b-4fbc-ba34-5c99d32333d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D66089-856C-4469-9260-32E685C9DA85}">
  <ds:schemaRefs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0da7d8c7-b6e7-409c-8942-9d4c3b4ecebc"/>
    <ds:schemaRef ds:uri="http://schemas.openxmlformats.org/package/2006/metadata/core-properties"/>
    <ds:schemaRef ds:uri="http://purl.org/dc/terms/"/>
    <ds:schemaRef ds:uri="a23860dd-5de7-4cfe-9294-7d0947e7d760"/>
    <ds:schemaRef ds:uri="http://www.w3.org/XML/1998/namespace"/>
    <ds:schemaRef ds:uri="http://purl.org/dc/dcmitype/"/>
    <ds:schemaRef ds:uri="38e485a4-f5ac-4372-b03a-dce6f91b2d72"/>
    <ds:schemaRef ds:uri="d4c80584-f35b-4fbc-ba34-5c99d32333d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TRANSPORT</vt:lpstr>
      <vt:lpstr>KONTROLL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Guri Bugge</dc:creator>
  <cp:keywords/>
  <dc:description/>
  <cp:lastModifiedBy>Katrine Røkke Wilson</cp:lastModifiedBy>
  <cp:revision/>
  <dcterms:created xsi:type="dcterms:W3CDTF">2017-03-23T12:45:49Z</dcterms:created>
  <dcterms:modified xsi:type="dcterms:W3CDTF">2026-05-05T09:34:05Z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0x01010028B3E890D5E01E4592103A57F435A217</vt:lpwstr>
  </property>
  <property fmtid="{D5CDD505-2E9C-101B-9397-08002B2CF9AE}" pid="3" name="MSIP_Label_531f9ef8-9444-4aee-b673-282240bf708b_Enabled">
    <vt:lpwstr>true</vt:lpwstr>
  </property>
  <property fmtid="{D5CDD505-2E9C-101B-9397-08002B2CF9AE}" pid="4" name="MSIP_Label_531f9ef8-9444-4aee-b673-282240bf708b_SetDate">
    <vt:lpwstr>2021-08-18T08:36:15Z</vt:lpwstr>
  </property>
  <property fmtid="{D5CDD505-2E9C-101B-9397-08002B2CF9AE}" pid="5" name="MSIP_Label_531f9ef8-9444-4aee-b673-282240bf708b_Method">
    <vt:lpwstr>Privileged</vt:lpwstr>
  </property>
  <property fmtid="{D5CDD505-2E9C-101B-9397-08002B2CF9AE}" pid="6" name="MSIP_Label_531f9ef8-9444-4aee-b673-282240bf708b_Name">
    <vt:lpwstr>Åpen - PROD</vt:lpwstr>
  </property>
  <property fmtid="{D5CDD505-2E9C-101B-9397-08002B2CF9AE}" pid="7" name="MSIP_Label_531f9ef8-9444-4aee-b673-282240bf708b_SiteId">
    <vt:lpwstr>3d50ddd4-00a1-4ab7-9788-decf14a8728f</vt:lpwstr>
  </property>
  <property fmtid="{D5CDD505-2E9C-101B-9397-08002B2CF9AE}" pid="8" name="MSIP_Label_531f9ef8-9444-4aee-b673-282240bf708b_ActionId">
    <vt:lpwstr>64880353-608f-48cb-846f-79c4a1c5d273</vt:lpwstr>
  </property>
  <property fmtid="{D5CDD505-2E9C-101B-9397-08002B2CF9AE}" pid="9" name="MSIP_Label_531f9ef8-9444-4aee-b673-282240bf708b_ContentBits">
    <vt:lpwstr>0</vt:lpwstr>
  </property>
  <property fmtid="{D5CDD505-2E9C-101B-9397-08002B2CF9AE}" pid="10" name="MediaServiceImageTags">
    <vt:lpwstr/>
  </property>
  <property fmtid="{D5CDD505-2E9C-101B-9397-08002B2CF9AE}" pid="11" name="GtProjectPhase">
    <vt:lpwstr/>
  </property>
</Properties>
</file>